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25725"/>
</workbook>
</file>

<file path=xl/calcChain.xml><?xml version="1.0" encoding="utf-8"?>
<calcChain xmlns="http://schemas.openxmlformats.org/spreadsheetml/2006/main">
  <c r="G44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A4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5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<sst xmlns="http://schemas.openxmlformats.org/spreadsheetml/2006/main" count="111" uniqueCount="89">
  <si>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</si>
  <si>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</si>
  <si>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</si>
  <si>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</si>
  <si>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</si>
  <si>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</si>
  <si>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</si>
  <si>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</si>
  <si>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</si>
  <si>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</si>
  <si>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Всего, руб</t>
  </si>
  <si>
    <t>Сметная стоимость в текущих ценах</t>
  </si>
  <si>
    <t>ЦКНС (инв.№ 8809)</t>
  </si>
  <si>
    <t>к Локальной смете № СКС-2021-С-3-346 изм</t>
  </si>
  <si>
    <t xml:space="preserve">на Капитальный ремонт линии электропередач КНС-13 Ф7, Ф33 п/с 110/6  Южная АСБ-10 3х240 400м., </t>
  </si>
  <si>
    <t xml:space="preserve">ДВ № СКС-2021-С-3-346  </t>
  </si>
  <si>
    <t>Составил:______________С.В. Ковальчук</t>
  </si>
  <si>
    <t>Проверил:______________</t>
  </si>
  <si>
    <t>Ресурсы подрядчика</t>
  </si>
  <si>
    <t xml:space="preserve">          Материалы</t>
  </si>
  <si>
    <t>01.3.01.01-0001</t>
  </si>
  <si>
    <t>Бензин авиационный Б-70</t>
  </si>
  <si>
    <t>т</t>
  </si>
  <si>
    <t>01.3.01.06-0034</t>
  </si>
  <si>
    <t>Смазка графитомедистая</t>
  </si>
  <si>
    <t>кг</t>
  </si>
  <si>
    <t>01.3.02.09-0022</t>
  </si>
  <si>
    <t>Пропан-бутан смесь техническая</t>
  </si>
  <si>
    <t>01.3.05.23-0171</t>
  </si>
  <si>
    <t>Сода кальцинированная (натрий углекислый) техническая</t>
  </si>
  <si>
    <t>01.7.03.01-0001</t>
  </si>
  <si>
    <t>Вода</t>
  </si>
  <si>
    <t>м3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</si>
  <si>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</si>
  <si>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</si>
  <si>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</si>
  <si>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</si>
  <si>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08.3.07.01-0076</t>
  </si>
  <si>
    <t>Прокат полосовой, горячекатаный, марка стали Ст3сп, ширина 50-200 мм, толщина 4-5 мм</t>
  </si>
  <si>
    <t>08.3.08.02-0052</t>
  </si>
  <si>
    <t>Уголок горячекатаный, марка стали ВСт3кп2, размер 50х50х5 мм</t>
  </si>
  <si>
    <t>11.1.03.01-0079</t>
  </si>
  <si>
    <t>Бруски обрезные, хвойных пород, длина 4-6,5 м, ширина 75-150 мм, толщина 40-75 мм, сорт III</t>
  </si>
  <si>
    <t>11.1.03.06-0091</t>
  </si>
  <si>
    <t>Доска обрезная, хвойных пород, ширина 75-150 мм, толщина 32-40 мм, длина 4-6,5 м, сорт III</t>
  </si>
  <si>
    <t>14.4.02.09-0001</t>
  </si>
  <si>
    <t>Краска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</si>
  <si>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</si>
  <si>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</si>
  <si>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</si>
  <si>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</si>
  <si>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</si>
  <si>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Прайс</t>
  </si>
  <si>
    <t>шт</t>
  </si>
  <si>
    <t xml:space="preserve">   - Лоток монтажный глухой ЛМГ 600х65х2000</t>
  </si>
  <si>
    <t xml:space="preserve">   - Основание одиночной полки К1158</t>
  </si>
  <si>
    <t>Кабель силовой с алюминиевыми жилами АСБ 3х240-10</t>
  </si>
  <si>
    <t>1000 м</t>
  </si>
  <si>
    <t>ТССЦ-16.2.01.02-0002</t>
  </si>
  <si>
    <t>Земля растительная механизированной заготовки</t>
  </si>
  <si>
    <t>ФССЦ-01.4.03.01-0002</t>
  </si>
  <si>
    <t>Бентонит Red Star IT Gel</t>
  </si>
  <si>
    <t>ФССЦ-01.4.03.03-0022</t>
  </si>
  <si>
    <t>Полимер для стабилизации буровых скважин: EZ MUD</t>
  </si>
  <si>
    <t>ФССЦ-01.7.06.07-0001</t>
  </si>
  <si>
    <t>Лента К226</t>
  </si>
  <si>
    <t>100 м</t>
  </si>
  <si>
    <t>ФССЦ-02.3.01.02-0016</t>
  </si>
  <si>
    <t>Песок природный для строительных: работ средний</t>
  </si>
  <si>
    <t>ФССЦ-04.3.01.09-0014</t>
  </si>
  <si>
    <t>Раствор готовый кладочный, цементный, М100</t>
  </si>
  <si>
    <t>ФССЦ-06.1.01.05-0035</t>
  </si>
  <si>
    <t>Кирпич керамический одинарный, марка 100, размер 250x120x65 мм</t>
  </si>
  <si>
    <t>1000 шт</t>
  </si>
  <si>
    <t>ФССЦ-16.2.02.01-0001</t>
  </si>
  <si>
    <t>Смесь семян специальных трав универсальная</t>
  </si>
  <si>
    <t>ФССЦ-20.2.03.13-0004</t>
  </si>
  <si>
    <t>Полка кабельная К-1163</t>
  </si>
  <si>
    <t>ФССЦ-20.2.09.08-0029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</si>
  <si>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</si>
  <si>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ФССЦ-24.2.05.01-0002</t>
  </si>
  <si>
    <t>Трубы хризотилцементные безнапорные, номинальный диаметр 150 мм</t>
  </si>
  <si>
    <t>м</t>
  </si>
  <si>
    <t>ФССЦ-24.3.03.13-0421</t>
  </si>
  <si>
    <t>Трубы напорные полиэтиленовые, среднего типа, ПНД, номинальный наружный диаметр 160 мм</t>
  </si>
  <si>
    <t xml:space="preserve">по состоянию на 3 кв. 2021 г. </t>
  </si>
  <si>
    <t>Итого материалы: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</si>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</sst>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u/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43" fontId="12" fillId="0" borderId="1" xfId="25" applyFont="1" applyBorder="1" applyAlignment="1">
      <alignment horizontal="right" vertical="top" wrapText="1"/>
    </xf>
    <xf numFmtId="0" fontId="12" fillId="0" borderId="0" xfId="0" applyFont="1"/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top" wrapText="1"/>
    </xf>
    <xf numFmtId="43" fontId="12" fillId="0" borderId="0" xfId="25" applyFont="1" applyBorder="1" applyAlignment="1">
      <alignment horizontal="right" vertical="top" wrapTex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Финансовый" xfId="25" builtinId="3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G53"/>
  <sheetViews>
    <sheetView showGridLines="0" tabSelected="1" topLeftCell="A14" zoomScaleSheetLayoutView="75" workbookViewId="0">
      <selection activeCell="G31" sqref="G31"/>
    </sheetView>
  </sheetViews>
  <sheetFormatPr defaultRowHeight="12.75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7" style="1" bestFit="1" customWidth="1"/>
  </cols>
  <sheetData>
    <row r="1" spans="1:7" s="17" customFormat="1">
      <c r="A1" s="26" t="s">
        <v>12</v>
      </c>
      <c r="B1" s="26"/>
      <c r="C1" s="26"/>
      <c r="D1" s="26"/>
      <c r="E1" s="26"/>
      <c r="F1" s="26"/>
      <c r="G1" s="26"/>
    </row>
    <row r="2" spans="1:7" s="17" customFormat="1" ht="11.25">
      <c r="A2" s="27" t="s">
        <v>1</v>
      </c>
      <c r="B2" s="27"/>
      <c r="C2" s="27"/>
      <c r="D2" s="27"/>
      <c r="E2" s="27"/>
      <c r="F2" s="27"/>
      <c r="G2" s="27"/>
    </row>
    <row r="3" spans="1:7" s="17" customFormat="1" ht="15">
      <c r="A3" s="19"/>
      <c r="B3" s="19"/>
      <c r="C3" s="19"/>
      <c r="D3" s="19"/>
      <c r="E3" s="19"/>
      <c r="F3" s="19"/>
      <c r="G3" s="19"/>
    </row>
    <row r="4" spans="1:7" s="17" customFormat="1" ht="15">
      <c r="A4" s="32" t="s">
        <v>3</v>
      </c>
      <c r="B4" s="32"/>
      <c r="C4" s="32"/>
      <c r="D4" s="32"/>
      <c r="E4" s="32"/>
      <c r="F4" s="32"/>
      <c r="G4" s="32"/>
    </row>
    <row r="5" spans="1:7" s="17" customFormat="1">
      <c r="A5" s="33" t="s">
        <v>13</v>
      </c>
      <c r="B5" s="33"/>
      <c r="C5" s="33"/>
      <c r="D5" s="33"/>
      <c r="E5" s="33"/>
      <c r="F5" s="33"/>
      <c r="G5" s="33"/>
    </row>
    <row r="6" spans="1:7" s="17" customFormat="1" ht="27.75" customHeight="1">
      <c r="A6" s="23" t="s">
        <v>14</v>
      </c>
      <c r="B6" s="23"/>
      <c r="C6" s="23"/>
      <c r="D6" s="23"/>
      <c r="E6" s="23"/>
      <c r="F6" s="23"/>
      <c r="G6" s="23"/>
    </row>
    <row r="7" spans="1:7" s="17" customFormat="1">
      <c r="A7" s="24" t="s">
        <v>85</v>
      </c>
      <c r="B7" s="24"/>
      <c r="C7" s="24"/>
      <c r="D7" s="24"/>
      <c r="E7" s="24"/>
      <c r="F7" s="24"/>
      <c r="G7" s="24"/>
    </row>
    <row r="8" spans="1:7" s="17" customFormat="1">
      <c r="A8" s="17" t="s">
        <v>2</v>
      </c>
      <c r="C8" s="18" t="s">
        <v>15</v>
      </c>
      <c r="D8" s="20"/>
      <c r="E8" s="20"/>
      <c r="F8" s="20"/>
      <c r="G8" s="20"/>
    </row>
    <row r="9" spans="1:7" s="17" customFormat="1" ht="11.25">
      <c r="D9" s="20"/>
      <c r="E9" s="20"/>
      <c r="F9" s="21"/>
      <c r="G9" s="21"/>
    </row>
    <row r="10" spans="1:7" s="16" customFormat="1" ht="56.25" customHeight="1">
      <c r="A10" s="28" t="s">
        <v>4</v>
      </c>
      <c r="B10" s="30" t="s">
        <v>5</v>
      </c>
      <c r="C10" s="28" t="s">
        <v>0</v>
      </c>
      <c r="D10" s="28" t="s">
        <v>6</v>
      </c>
      <c r="E10" s="28" t="s">
        <v>7</v>
      </c>
      <c r="F10" s="22" t="s">
        <v>11</v>
      </c>
      <c r="G10" s="25" t="s">
        <v>10</v>
      </c>
    </row>
    <row r="11" spans="1:7" s="16" customFormat="1" ht="22.5">
      <c r="A11" s="29"/>
      <c r="B11" s="31"/>
      <c r="C11" s="29"/>
      <c r="D11" s="29"/>
      <c r="E11" s="29"/>
      <c r="F11" s="10" t="s">
        <v>9</v>
      </c>
      <c r="G11" s="28"/>
    </row>
    <row r="12" spans="1:7" s="16" customFormat="1">
      <c r="A12" s="34">
        <v>1</v>
      </c>
      <c r="B12" s="34" t="s">
        <v>8</v>
      </c>
      <c r="C12" s="34">
        <v>3</v>
      </c>
      <c r="D12" s="34">
        <v>4</v>
      </c>
      <c r="E12" s="34">
        <v>5</v>
      </c>
      <c r="F12" s="34">
        <v>6</v>
      </c>
      <c r="G12" s="34">
        <v>9</v>
      </c>
    </row>
    <row r="13" spans="1:7" s="6" customFormat="1" ht="21" customHeight="1">
      <c r="A13" s="35" t="s">
        <v>18</v>
      </c>
      <c r="B13" s="36"/>
      <c r="C13" s="36"/>
      <c r="D13" s="36"/>
      <c r="E13" s="36"/>
      <c r="F13" s="36"/>
      <c r="G13" s="36"/>
    </row>
    <row r="14" spans="1:7" s="6" customFormat="1" ht="21" customHeight="1">
      <c r="A14" s="35" t="s">
        <v>19</v>
      </c>
      <c r="B14" s="36"/>
      <c r="C14" s="36"/>
      <c r="D14" s="36"/>
      <c r="E14" s="36"/>
      <c r="F14" s="36"/>
      <c r="G14" s="36"/>
    </row>
    <row r="15" spans="1:7" s="6" customFormat="1" ht="22.5">
      <c r="A15" s="37">
        <v>1</v>
      </c>
      <c r="B15" s="38" t="s">
        <v>20</v>
      </c>
      <c r="C15" s="37" t="s">
        <v>21</v>
      </c>
      <c r="D15" s="39" t="s">
        <v>22</v>
      </c>
      <c r="E15" s="40">
        <v>6.0000000000000001E-3</v>
      </c>
      <c r="F15" s="41">
        <v>62770.58</v>
      </c>
      <c r="G15" s="41">
        <v>376.62</v>
      </c>
    </row>
    <row r="16" spans="1:7" s="6" customFormat="1" ht="22.5">
      <c r="A16" s="37">
        <v>2</v>
      </c>
      <c r="B16" s="38" t="s">
        <v>23</v>
      </c>
      <c r="C16" s="37" t="s">
        <v>24</v>
      </c>
      <c r="D16" s="39" t="s">
        <v>25</v>
      </c>
      <c r="E16" s="40">
        <v>1.78</v>
      </c>
      <c r="F16" s="41">
        <v>110.69</v>
      </c>
      <c r="G16" s="41">
        <v>197.03</v>
      </c>
    </row>
    <row r="17" spans="1:7" s="6" customFormat="1" ht="22.5">
      <c r="A17" s="37">
        <v>3</v>
      </c>
      <c r="B17" s="38" t="s">
        <v>26</v>
      </c>
      <c r="C17" s="37" t="s">
        <v>27</v>
      </c>
      <c r="D17" s="39" t="s">
        <v>25</v>
      </c>
      <c r="E17" s="40">
        <v>1.2</v>
      </c>
      <c r="F17" s="41">
        <v>54.17</v>
      </c>
      <c r="G17" s="41">
        <v>65</v>
      </c>
    </row>
    <row r="18" spans="1:7" s="6" customFormat="1" ht="22.5">
      <c r="A18" s="37">
        <v>4</v>
      </c>
      <c r="B18" s="38" t="s">
        <v>28</v>
      </c>
      <c r="C18" s="37" t="s">
        <v>29</v>
      </c>
      <c r="D18" s="39" t="s">
        <v>22</v>
      </c>
      <c r="E18" s="40">
        <v>6.0000000000000001E-3</v>
      </c>
      <c r="F18" s="41">
        <v>19649.2</v>
      </c>
      <c r="G18" s="41">
        <v>117.9</v>
      </c>
    </row>
    <row r="19" spans="1:7" s="6" customFormat="1" ht="22.5">
      <c r="A19" s="37">
        <v>5</v>
      </c>
      <c r="B19" s="38" t="s">
        <v>30</v>
      </c>
      <c r="C19" s="37" t="s">
        <v>31</v>
      </c>
      <c r="D19" s="39" t="s">
        <v>32</v>
      </c>
      <c r="E19" s="40">
        <v>22.5</v>
      </c>
      <c r="F19" s="41">
        <v>31.93</v>
      </c>
      <c r="G19" s="41">
        <v>718.43</v>
      </c>
    </row>
    <row r="20" spans="1:7" s="6" customFormat="1" ht="22.5">
      <c r="A20" s="37">
        <v>6</v>
      </c>
      <c r="B20" s="38" t="s">
        <v>33</v>
      </c>
      <c r="C20" s="37" t="s">
        <v>34</v>
      </c>
      <c r="D20" s="39" t="s">
        <v>25</v>
      </c>
      <c r="E20" s="40">
        <v>1.1399999999999999</v>
      </c>
      <c r="F20" s="41">
        <v>153.65</v>
      </c>
      <c r="G20" s="41">
        <v>175.16</v>
      </c>
    </row>
    <row r="21" spans="1:7" s="6" customFormat="1" ht="22.5">
      <c r="A21" s="37">
        <v>7</v>
      </c>
      <c r="B21" s="38" t="s">
        <v>35</v>
      </c>
      <c r="C21" s="37" t="s">
        <v>36</v>
      </c>
      <c r="D21" s="39" t="s">
        <v>25</v>
      </c>
      <c r="E21" s="40">
        <v>0.76500000000000001</v>
      </c>
      <c r="F21" s="41">
        <v>103.74</v>
      </c>
      <c r="G21" s="41">
        <v>79.36</v>
      </c>
    </row>
    <row r="22" spans="1:7" s="6" customFormat="1" ht="22.5">
      <c r="A22" s="37">
        <v>8</v>
      </c>
      <c r="B22" s="38" t="s">
        <v>37</v>
      </c>
      <c r="C22" s="37" t="s">
        <v>38</v>
      </c>
      <c r="D22" s="39" t="s">
        <v>22</v>
      </c>
      <c r="E22" s="40">
        <v>3.0000000000000001E-3</v>
      </c>
      <c r="F22" s="41">
        <v>69459.55</v>
      </c>
      <c r="G22" s="41">
        <v>208.38</v>
      </c>
    </row>
    <row r="23" spans="1:7" s="6" customFormat="1" ht="22.5">
      <c r="A23" s="37">
        <v>9</v>
      </c>
      <c r="B23" s="38" t="s">
        <v>39</v>
      </c>
      <c r="C23" s="37" t="s">
        <v>40</v>
      </c>
      <c r="D23" s="39" t="s">
        <v>22</v>
      </c>
      <c r="E23" s="40">
        <v>0.03</v>
      </c>
      <c r="F23" s="41">
        <v>61888.09</v>
      </c>
      <c r="G23" s="41">
        <v>1856.64</v>
      </c>
    </row>
    <row r="24" spans="1:7" s="6" customFormat="1" ht="22.5">
      <c r="A24" s="37">
        <v>10</v>
      </c>
      <c r="B24" s="38" t="s">
        <v>41</v>
      </c>
      <c r="C24" s="37" t="s">
        <v>42</v>
      </c>
      <c r="D24" s="39" t="s">
        <v>32</v>
      </c>
      <c r="E24" s="40">
        <v>6.0000000000000001E-3</v>
      </c>
      <c r="F24" s="41">
        <v>6909.75</v>
      </c>
      <c r="G24" s="41">
        <v>41.46</v>
      </c>
    </row>
    <row r="25" spans="1:7" s="6" customFormat="1" ht="22.5">
      <c r="A25" s="37">
        <v>11</v>
      </c>
      <c r="B25" s="38" t="s">
        <v>43</v>
      </c>
      <c r="C25" s="37" t="s">
        <v>44</v>
      </c>
      <c r="D25" s="39" t="s">
        <v>32</v>
      </c>
      <c r="E25" s="40">
        <v>5.0000000000000001E-3</v>
      </c>
      <c r="F25" s="41">
        <v>6547.95</v>
      </c>
      <c r="G25" s="41">
        <v>32.74</v>
      </c>
    </row>
    <row r="26" spans="1:7" s="6" customFormat="1" ht="22.5">
      <c r="A26" s="37">
        <v>12</v>
      </c>
      <c r="B26" s="38" t="s">
        <v>45</v>
      </c>
      <c r="C26" s="37" t="s">
        <v>46</v>
      </c>
      <c r="D26" s="39" t="s">
        <v>25</v>
      </c>
      <c r="E26" s="40">
        <v>0.75</v>
      </c>
      <c r="F26" s="41">
        <v>57.8</v>
      </c>
      <c r="G26" s="41">
        <v>43.35</v>
      </c>
    </row>
    <row r="27" spans="1:7" s="6" customFormat="1" ht="22.5">
      <c r="A27" s="37">
        <v>13</v>
      </c>
      <c r="B27" s="38" t="s">
        <v>47</v>
      </c>
      <c r="C27" s="37" t="s">
        <v>48</v>
      </c>
      <c r="D27" s="39" t="s">
        <v>22</v>
      </c>
      <c r="E27" s="40">
        <v>1E-3</v>
      </c>
      <c r="F27" s="41">
        <v>85599.53</v>
      </c>
      <c r="G27" s="41">
        <v>85.6</v>
      </c>
    </row>
    <row r="28" spans="1:7" s="6" customFormat="1" ht="22.5">
      <c r="A28" s="37">
        <v>14</v>
      </c>
      <c r="B28" s="38" t="s">
        <v>49</v>
      </c>
      <c r="C28" s="37" t="s">
        <v>50</v>
      </c>
      <c r="D28" s="39" t="s">
        <v>51</v>
      </c>
      <c r="E28" s="40">
        <v>29.582999999999998</v>
      </c>
      <c r="F28" s="41">
        <v>1</v>
      </c>
      <c r="G28" s="41">
        <v>29.59</v>
      </c>
    </row>
    <row r="29" spans="1:7" s="6" customFormat="1" ht="16.5" customHeight="1">
      <c r="A29" s="37">
        <v>15</v>
      </c>
      <c r="B29" s="38" t="s">
        <v>52</v>
      </c>
      <c r="C29" s="37" t="s">
        <v>54</v>
      </c>
      <c r="D29" s="39" t="s">
        <v>53</v>
      </c>
      <c r="E29" s="40">
        <v>25</v>
      </c>
      <c r="F29" s="41">
        <v>1297.92</v>
      </c>
      <c r="G29" s="41">
        <v>32448</v>
      </c>
    </row>
    <row r="30" spans="1:7" s="6" customFormat="1" ht="16.5" customHeight="1">
      <c r="A30" s="37">
        <v>16</v>
      </c>
      <c r="B30" s="38" t="s">
        <v>52</v>
      </c>
      <c r="C30" s="37" t="s">
        <v>55</v>
      </c>
      <c r="D30" s="39" t="s">
        <v>53</v>
      </c>
      <c r="E30" s="40">
        <v>25</v>
      </c>
      <c r="F30" s="41">
        <v>54.12</v>
      </c>
      <c r="G30" s="41">
        <v>1353</v>
      </c>
    </row>
    <row r="31" spans="1:7" s="6" customFormat="1" ht="22.5">
      <c r="A31" s="37">
        <v>17</v>
      </c>
      <c r="B31" s="38" t="s">
        <v>52</v>
      </c>
      <c r="C31" s="37" t="s">
        <v>56</v>
      </c>
      <c r="D31" s="39" t="s">
        <v>57</v>
      </c>
      <c r="E31" s="40">
        <v>0.45</v>
      </c>
      <c r="F31" s="41">
        <v>1728733.33</v>
      </c>
      <c r="G31" s="41">
        <v>777930</v>
      </c>
    </row>
    <row r="32" spans="1:7" s="6" customFormat="1" ht="33.75">
      <c r="A32" s="37">
        <v>18</v>
      </c>
      <c r="B32" s="38" t="s">
        <v>58</v>
      </c>
      <c r="C32" s="37" t="s">
        <v>59</v>
      </c>
      <c r="D32" s="39" t="s">
        <v>32</v>
      </c>
      <c r="E32" s="40">
        <v>22.5</v>
      </c>
      <c r="F32" s="41">
        <v>704.44</v>
      </c>
      <c r="G32" s="41">
        <v>15849.9</v>
      </c>
    </row>
    <row r="33" spans="1:7" s="6" customFormat="1" ht="33.75">
      <c r="A33" s="37">
        <v>19</v>
      </c>
      <c r="B33" s="38" t="s">
        <v>60</v>
      </c>
      <c r="C33" s="37" t="s">
        <v>61</v>
      </c>
      <c r="D33" s="39" t="s">
        <v>25</v>
      </c>
      <c r="E33" s="40">
        <v>405</v>
      </c>
      <c r="F33" s="41">
        <v>208.92</v>
      </c>
      <c r="G33" s="41">
        <v>84612.6</v>
      </c>
    </row>
    <row r="34" spans="1:7" s="6" customFormat="1" ht="33.75">
      <c r="A34" s="37">
        <v>20</v>
      </c>
      <c r="B34" s="38" t="s">
        <v>62</v>
      </c>
      <c r="C34" s="37" t="s">
        <v>63</v>
      </c>
      <c r="D34" s="39" t="s">
        <v>22</v>
      </c>
      <c r="E34" s="40">
        <v>2.3E-2</v>
      </c>
      <c r="F34" s="41">
        <v>1474334.17</v>
      </c>
      <c r="G34" s="41">
        <v>33909.69</v>
      </c>
    </row>
    <row r="35" spans="1:7" s="6" customFormat="1" ht="33.75">
      <c r="A35" s="37">
        <v>21</v>
      </c>
      <c r="B35" s="38" t="s">
        <v>64</v>
      </c>
      <c r="C35" s="37" t="s">
        <v>65</v>
      </c>
      <c r="D35" s="39" t="s">
        <v>66</v>
      </c>
      <c r="E35" s="40">
        <v>7.8E-2</v>
      </c>
      <c r="F35" s="41">
        <v>831.7</v>
      </c>
      <c r="G35" s="41">
        <v>64.87</v>
      </c>
    </row>
    <row r="36" spans="1:7" s="6" customFormat="1" ht="33.75">
      <c r="A36" s="37">
        <v>22</v>
      </c>
      <c r="B36" s="38" t="s">
        <v>67</v>
      </c>
      <c r="C36" s="37" t="s">
        <v>68</v>
      </c>
      <c r="D36" s="39" t="s">
        <v>32</v>
      </c>
      <c r="E36" s="40">
        <v>20.7</v>
      </c>
      <c r="F36" s="41">
        <v>718.2</v>
      </c>
      <c r="G36" s="41">
        <v>14866.74</v>
      </c>
    </row>
    <row r="37" spans="1:7" s="6" customFormat="1" ht="33.75">
      <c r="A37" s="37">
        <v>23</v>
      </c>
      <c r="B37" s="38" t="s">
        <v>69</v>
      </c>
      <c r="C37" s="37" t="s">
        <v>70</v>
      </c>
      <c r="D37" s="39" t="s">
        <v>32</v>
      </c>
      <c r="E37" s="40">
        <v>3.1E-2</v>
      </c>
      <c r="F37" s="41">
        <v>2805.1</v>
      </c>
      <c r="G37" s="41">
        <v>86.96</v>
      </c>
    </row>
    <row r="38" spans="1:7" s="6" customFormat="1" ht="33.75">
      <c r="A38" s="37">
        <v>24</v>
      </c>
      <c r="B38" s="38" t="s">
        <v>71</v>
      </c>
      <c r="C38" s="37" t="s">
        <v>72</v>
      </c>
      <c r="D38" s="39" t="s">
        <v>73</v>
      </c>
      <c r="E38" s="40">
        <v>2.1760000000000002</v>
      </c>
      <c r="F38" s="41">
        <v>9840.49</v>
      </c>
      <c r="G38" s="41">
        <v>21412.91</v>
      </c>
    </row>
    <row r="39" spans="1:7" s="6" customFormat="1" ht="33.75">
      <c r="A39" s="37">
        <v>25</v>
      </c>
      <c r="B39" s="38" t="s">
        <v>74</v>
      </c>
      <c r="C39" s="37" t="s">
        <v>75</v>
      </c>
      <c r="D39" s="39" t="s">
        <v>25</v>
      </c>
      <c r="E39" s="40">
        <v>3</v>
      </c>
      <c r="F39" s="41">
        <v>428.07</v>
      </c>
      <c r="G39" s="41">
        <v>1284.21</v>
      </c>
    </row>
    <row r="40" spans="1:7" s="6" customFormat="1" ht="33.75">
      <c r="A40" s="37">
        <v>26</v>
      </c>
      <c r="B40" s="38" t="s">
        <v>76</v>
      </c>
      <c r="C40" s="37" t="s">
        <v>77</v>
      </c>
      <c r="D40" s="39" t="s">
        <v>73</v>
      </c>
      <c r="E40" s="40">
        <v>2.5000000000000001E-2</v>
      </c>
      <c r="F40" s="41">
        <v>162157.85999999999</v>
      </c>
      <c r="G40" s="41">
        <v>4053.95</v>
      </c>
    </row>
    <row r="41" spans="1:7" s="6" customFormat="1" ht="45">
      <c r="A41" s="37">
        <v>27</v>
      </c>
      <c r="B41" s="38" t="s">
        <v>78</v>
      </c>
      <c r="C41" s="37" t="s">
        <v>79</v>
      </c>
      <c r="D41" s="39" t="s">
        <v>53</v>
      </c>
      <c r="E41" s="40">
        <v>8</v>
      </c>
      <c r="F41" s="41">
        <v>2475.29</v>
      </c>
      <c r="G41" s="41">
        <v>19802.32</v>
      </c>
    </row>
    <row r="42" spans="1:7" s="6" customFormat="1" ht="33.75">
      <c r="A42" s="37">
        <v>28</v>
      </c>
      <c r="B42" s="38" t="s">
        <v>80</v>
      </c>
      <c r="C42" s="37" t="s">
        <v>81</v>
      </c>
      <c r="D42" s="39" t="s">
        <v>82</v>
      </c>
      <c r="E42" s="40">
        <v>1.6</v>
      </c>
      <c r="F42" s="41">
        <v>190.73</v>
      </c>
      <c r="G42" s="41">
        <v>305.17</v>
      </c>
    </row>
    <row r="43" spans="1:7" s="6" customFormat="1" ht="33.75">
      <c r="A43" s="37">
        <v>29</v>
      </c>
      <c r="B43" s="38" t="s">
        <v>83</v>
      </c>
      <c r="C43" s="37" t="s">
        <v>84</v>
      </c>
      <c r="D43" s="39" t="s">
        <v>82</v>
      </c>
      <c r="E43" s="40">
        <v>50</v>
      </c>
      <c r="F43" s="41">
        <v>686.41</v>
      </c>
      <c r="G43" s="41">
        <v>34320.5</v>
      </c>
    </row>
    <row r="44" spans="1:7" s="50" customFormat="1" ht="17.25" customHeight="1">
      <c r="A44" s="44"/>
      <c r="B44" s="45"/>
      <c r="C44" s="44" t="s">
        <v>86</v>
      </c>
      <c r="D44" s="46"/>
      <c r="E44" s="47"/>
      <c r="F44" s="48"/>
      <c r="G44" s="49">
        <f>SUM(G15:G43)</f>
        <v>1046328.0799999998</v>
      </c>
    </row>
    <row r="45" spans="1:7" s="50" customFormat="1" ht="17.25" customHeight="1">
      <c r="A45" s="51"/>
      <c r="B45" s="52"/>
      <c r="C45" s="51"/>
      <c r="D45" s="53"/>
      <c r="E45" s="54"/>
      <c r="F45" s="55"/>
      <c r="G45" s="56"/>
    </row>
    <row r="46" spans="1:7" s="6" customFormat="1" ht="11.25">
      <c r="A46" s="11"/>
      <c r="B46" s="42" t="s">
        <v>87</v>
      </c>
      <c r="C46" s="42"/>
      <c r="D46" s="13"/>
      <c r="E46" s="13"/>
      <c r="F46" s="14"/>
      <c r="G46" s="14"/>
    </row>
    <row r="47" spans="1:7" s="6" customFormat="1" ht="40.5" customHeight="1">
      <c r="B47" s="43" t="s">
        <v>88</v>
      </c>
      <c r="C47" s="43"/>
      <c r="D47" s="8"/>
      <c r="E47" s="8"/>
      <c r="F47" s="9"/>
      <c r="G47" s="9"/>
    </row>
    <row r="48" spans="1:7" s="6" customFormat="1" ht="40.5" customHeight="1">
      <c r="B48" s="12"/>
      <c r="C48" s="12"/>
      <c r="D48" s="8"/>
      <c r="E48" s="8"/>
      <c r="F48" s="9"/>
      <c r="G48" s="9"/>
    </row>
    <row r="49" spans="1:7" s="6" customFormat="1" ht="11.25">
      <c r="A49" s="15" t="s">
        <v>16</v>
      </c>
      <c r="B49" s="7"/>
      <c r="D49" s="8"/>
      <c r="E49" s="8"/>
      <c r="F49" s="9"/>
      <c r="G49" s="9"/>
    </row>
    <row r="50" spans="1:7" s="6" customFormat="1" ht="11.25">
      <c r="B50" s="7"/>
      <c r="D50" s="8"/>
      <c r="E50" s="8"/>
      <c r="F50" s="9"/>
      <c r="G50" s="9"/>
    </row>
    <row r="51" spans="1:7" s="6" customFormat="1" ht="11.25">
      <c r="A51" s="15" t="s">
        <v>17</v>
      </c>
      <c r="B51" s="7"/>
      <c r="D51" s="8"/>
      <c r="E51" s="8"/>
      <c r="F51" s="9"/>
      <c r="G51" s="9"/>
    </row>
    <row r="52" spans="1:7">
      <c r="A52" s="4"/>
    </row>
    <row r="53" spans="1:7">
      <c r="D53" s="4"/>
    </row>
  </sheetData>
  <mergeCells count="16">
    <mergeCell ref="B47:C47"/>
    <mergeCell ref="A13:G13"/>
    <mergeCell ref="A14:G14"/>
    <mergeCell ref="B46:C46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2018-11-20T13:26:30Z</cp:lastPrinted>
  <dcterms:created xsi:type="dcterms:W3CDTF">2002-03-15T05:20:46Z</dcterms:created>
  <dcterms:modified xsi:type="dcterms:W3CDTF">2021-09-02T11:07:55Z</dcterms:modified>
</cp:coreProperties>
</file>